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01.10.22" sheetId="1" r:id="rId1"/>
  </sheets>
  <definedNames>
    <definedName name="_xlnm._FilterDatabase" localSheetId="0" hidden="1">'на 01.10.22'!#REF!</definedName>
    <definedName name="_xlnm.Print_Titles" localSheetId="0">'на 01.10.22'!$5:$5</definedName>
    <definedName name="_xlnm.Print_Area" localSheetId="0">'на 01.10.22'!$A$1:$I$60</definedName>
  </definedNames>
  <calcPr calcId="124519" iterate="1"/>
</workbook>
</file>

<file path=xl/calcChain.xml><?xml version="1.0" encoding="utf-8"?>
<calcChain xmlns="http://schemas.openxmlformats.org/spreadsheetml/2006/main">
  <c r="E33" i="1"/>
  <c r="F33" l="1"/>
  <c r="G51"/>
  <c r="H51"/>
  <c r="G34"/>
  <c r="H34"/>
  <c r="F12"/>
  <c r="H33" l="1"/>
  <c r="I10" l="1"/>
  <c r="I53" l="1"/>
  <c r="H53"/>
  <c r="I21"/>
  <c r="H21"/>
  <c r="I16"/>
  <c r="I19"/>
  <c r="H10"/>
  <c r="G10"/>
  <c r="D33"/>
  <c r="G24"/>
  <c r="H24"/>
  <c r="I23"/>
  <c r="G53"/>
  <c r="G19"/>
  <c r="I18"/>
  <c r="H19"/>
  <c r="G18"/>
  <c r="F17"/>
  <c r="E17"/>
  <c r="D17"/>
  <c r="C17"/>
  <c r="C55"/>
  <c r="C50"/>
  <c r="C45"/>
  <c r="C42"/>
  <c r="C35"/>
  <c r="C28"/>
  <c r="C20"/>
  <c r="C15"/>
  <c r="C6"/>
  <c r="F6"/>
  <c r="H23"/>
  <c r="H16"/>
  <c r="I7"/>
  <c r="I8"/>
  <c r="I9"/>
  <c r="I11"/>
  <c r="I12"/>
  <c r="I14"/>
  <c r="I25"/>
  <c r="I26"/>
  <c r="I27"/>
  <c r="I29"/>
  <c r="I30"/>
  <c r="I31"/>
  <c r="I32"/>
  <c r="I36"/>
  <c r="I37"/>
  <c r="I38"/>
  <c r="I39"/>
  <c r="I40"/>
  <c r="I41"/>
  <c r="I43"/>
  <c r="I44"/>
  <c r="I46"/>
  <c r="I47"/>
  <c r="I48"/>
  <c r="I49"/>
  <c r="I52"/>
  <c r="I54"/>
  <c r="I56"/>
  <c r="H7"/>
  <c r="H8"/>
  <c r="H9"/>
  <c r="H11"/>
  <c r="H12"/>
  <c r="H14"/>
  <c r="H18"/>
  <c r="H22"/>
  <c r="H25"/>
  <c r="H26"/>
  <c r="H27"/>
  <c r="H29"/>
  <c r="H30"/>
  <c r="H31"/>
  <c r="H32"/>
  <c r="H36"/>
  <c r="H37"/>
  <c r="H38"/>
  <c r="H39"/>
  <c r="H40"/>
  <c r="H41"/>
  <c r="H43"/>
  <c r="H44"/>
  <c r="H46"/>
  <c r="H47"/>
  <c r="H48"/>
  <c r="H49"/>
  <c r="H52"/>
  <c r="H54"/>
  <c r="H56"/>
  <c r="G7"/>
  <c r="G8"/>
  <c r="G9"/>
  <c r="G11"/>
  <c r="G12"/>
  <c r="G14"/>
  <c r="G16"/>
  <c r="G21"/>
  <c r="G22"/>
  <c r="G23"/>
  <c r="G25"/>
  <c r="G26"/>
  <c r="G27"/>
  <c r="G29"/>
  <c r="G30"/>
  <c r="G31"/>
  <c r="G32"/>
  <c r="G36"/>
  <c r="G37"/>
  <c r="G38"/>
  <c r="G39"/>
  <c r="G40"/>
  <c r="G41"/>
  <c r="G43"/>
  <c r="G44"/>
  <c r="G46"/>
  <c r="G47"/>
  <c r="G48"/>
  <c r="G49"/>
  <c r="G52"/>
  <c r="G54"/>
  <c r="G56"/>
  <c r="F55"/>
  <c r="E55"/>
  <c r="D55"/>
  <c r="F50"/>
  <c r="I50" s="1"/>
  <c r="E50"/>
  <c r="D50"/>
  <c r="F45"/>
  <c r="E45"/>
  <c r="D45"/>
  <c r="F42"/>
  <c r="E42"/>
  <c r="D42"/>
  <c r="F35"/>
  <c r="I35" s="1"/>
  <c r="E35"/>
  <c r="D35"/>
  <c r="F28"/>
  <c r="E28"/>
  <c r="D28"/>
  <c r="F20"/>
  <c r="E20"/>
  <c r="D20"/>
  <c r="D15"/>
  <c r="E6"/>
  <c r="D6"/>
  <c r="E15"/>
  <c r="F15"/>
  <c r="G15"/>
  <c r="I45" l="1"/>
  <c r="H6"/>
  <c r="G33"/>
  <c r="G6"/>
  <c r="H17"/>
  <c r="G42"/>
  <c r="D57"/>
  <c r="H28"/>
  <c r="H55"/>
  <c r="H20"/>
  <c r="G55"/>
  <c r="H45"/>
  <c r="G50"/>
  <c r="H50"/>
  <c r="G45"/>
  <c r="H42"/>
  <c r="I42"/>
  <c r="G35"/>
  <c r="H35"/>
  <c r="G28"/>
  <c r="F57"/>
  <c r="G20"/>
  <c r="I20"/>
  <c r="I17"/>
  <c r="G17"/>
  <c r="H15"/>
  <c r="E57"/>
  <c r="I55"/>
  <c r="I28"/>
  <c r="I15"/>
  <c r="I6"/>
  <c r="C57"/>
  <c r="H57" l="1"/>
  <c r="I57"/>
  <c r="G57"/>
</calcChain>
</file>

<file path=xl/sharedStrings.xml><?xml version="1.0" encoding="utf-8"?>
<sst xmlns="http://schemas.openxmlformats.org/spreadsheetml/2006/main" count="121" uniqueCount="116">
  <si>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</si>
  <si>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</si>
  <si>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</si>
  <si>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</si>
  <si>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</si>
  <si>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</si>
  <si>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</si>
  <si>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</si>
  <si>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</si>
  <si>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</si>
  <si>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</si>
  <si>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</si>
  <si>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</si>
  <si>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</si>
  <si>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</si>
  <si>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</si>
  <si>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</si>
  <si>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</si>
  <si>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</si>
  <si>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</si>
  <si>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</si>
  <si>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</si>
  <si>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</si>
  <si>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</si>
  <si>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</si>
  <si>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</si>
  <si>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</si>
  <si>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</si>
  <si>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</si>
  <si>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</si>
  <si>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</si>
  <si>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</si>
  <si>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</si>
  <si>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</si>
  <si>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</si>
  <si>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</si>
  <si>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</si>
  <si>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</si>
  <si>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</si>
  <si>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</si>
  <si>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</si>
  <si>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</si>
  <si>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</si>
  <si>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</si>
  <si>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</si>
  <si>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</si>
  <si>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</si>
  <si>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</si>
  <si>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</si>
  <si>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</si>
  <si>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</si>
  <si>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</si>
  <si>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</si>
  <si>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</si>
  <si>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</si>
  <si>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</si>
  <si>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</si>
  <si>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</si>
  <si>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</si>
  <si>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</si>
  <si>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</si>
  <si>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</si>
  <si>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</si>
  <si>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</si>
  <si>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</si>
  <si>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</si>
  <si>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</si>
  <si>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</si>
  <si>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</si>
  <si>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</si>
  <si>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</si>
  <si>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</si>
  <si>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</si>
  <si>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</si>
  <si>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</si>
  <si>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</si>
  <si>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</si>
  <si>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</si>
  <si>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</si>
  <si>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</si>
  <si>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</si>
  <si>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</si>
  <si>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</si>
  <si>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</si>
  <si>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</si>
  <si>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</si>
  <si>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</si>
  <si>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4</t>
  </si>
  <si>
    <t>5</t>
  </si>
  <si>
    <t>6</t>
  </si>
  <si>
    <t>8</t>
  </si>
  <si>
    <t>Председатель комитета по финансам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</si>
  <si>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</si>
  <si>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</si>
  <si>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тыс. руб.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</si>
  <si>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</si>
  <si>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</si>
  <si>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</si>
  <si>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Уточненные бюджетные назначения 2022 года</t>
  </si>
  <si>
    <t>к уточненным бюджетным назначениям 
  2022 года</t>
  </si>
  <si>
    <t>к соответ-ствующему периоду 2021 года</t>
  </si>
  <si>
    <t>0407</t>
  </si>
  <si>
    <t>Лесное хозяйство</t>
  </si>
  <si>
    <t>3</t>
  </si>
  <si>
    <t>администрации муниципального образования
«Город Саратов»</t>
  </si>
  <si>
    <t>0600</t>
  </si>
  <si>
    <t>Охрана окружающей среды</t>
  </si>
  <si>
    <t>0602</t>
  </si>
  <si>
    <t>Сбор, удаление отходов и очистка сточных вод</t>
  </si>
  <si>
    <t>0105</t>
  </si>
  <si>
    <t>Судебная система</t>
  </si>
  <si>
    <t>Анализ исполнения расходов бюджета муниципального образования «Город Саратов» на 01.10.2022</t>
  </si>
  <si>
    <t>Исполнено на 01.10.2021</t>
  </si>
  <si>
    <t>Кассовый план 
9 месяцев 2022 года</t>
  </si>
  <si>
    <t xml:space="preserve">Исполнено на 01.10.2022 </t>
  </si>
  <si>
    <t>к кассовому плану 
9 месяцев 2022 года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</si>
</sst>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#,##0.0"/>
    <numFmt numFmtId="166" formatCode="#,##0.0_ ;[Red]\-#,##0.0\ "/>
    <numFmt numFmtId="167" formatCode="#,##0.0;[Red]\-#,##0.0;0.0"/>
  </numFmts>
  <fonts count="15"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</cellStyleXfs>
  <cellXfs count="70">
    <xf numFmtId="0" fontId="0" fillId="0" borderId="0" xfId="0"/>
    <xf numFmtId="0" fontId="2" fillId="0" borderId="0" xfId="0" applyFont="1" applyBorder="1" applyAlignment="1">
      <alignment horizontal="centerContinuous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1" fillId="0" borderId="0" xfId="0" applyFont="1" applyBorder="1"/>
    <xf numFmtId="0" fontId="3" fillId="0" borderId="0" xfId="0" applyFont="1" applyFill="1" applyBorder="1" applyProtection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0" fontId="8" fillId="0" borderId="0" xfId="0" applyFont="1"/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7" fillId="0" borderId="1" xfId="0" applyFont="1" applyBorder="1"/>
    <xf numFmtId="166" fontId="7" fillId="0" borderId="1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6" fillId="0" borderId="1" xfId="0" applyFont="1" applyBorder="1"/>
    <xf numFmtId="0" fontId="10" fillId="0" borderId="1" xfId="0" applyFont="1" applyBorder="1"/>
    <xf numFmtId="0" fontId="7" fillId="0" borderId="1" xfId="0" applyFont="1" applyBorder="1" applyAlignment="1">
      <alignment wrapText="1"/>
    </xf>
    <xf numFmtId="0" fontId="6" fillId="0" borderId="0" xfId="0" applyFont="1" applyBorder="1"/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10" fillId="0" borderId="0" xfId="0" applyFont="1" applyAlignment="1">
      <alignment wrapText="1"/>
    </xf>
    <xf numFmtId="165" fontId="10" fillId="0" borderId="0" xfId="0" applyNumberFormat="1" applyFont="1" applyAlignment="1">
      <alignment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0" fontId="10" fillId="0" borderId="0" xfId="0" applyFont="1"/>
    <xf numFmtId="0" fontId="6" fillId="0" borderId="0" xfId="0" applyFont="1"/>
    <xf numFmtId="0" fontId="12" fillId="0" borderId="0" xfId="0" applyFont="1"/>
    <xf numFmtId="165" fontId="12" fillId="0" borderId="0" xfId="0" applyNumberFormat="1" applyFont="1"/>
    <xf numFmtId="164" fontId="6" fillId="2" borderId="0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horizontal="right" vertical="top" wrapText="1"/>
    </xf>
    <xf numFmtId="165" fontId="8" fillId="0" borderId="0" xfId="0" applyNumberFormat="1" applyFont="1"/>
    <xf numFmtId="0" fontId="8" fillId="0" borderId="0" xfId="0" applyFont="1" applyBorder="1"/>
    <xf numFmtId="164" fontId="8" fillId="0" borderId="0" xfId="0" applyNumberFormat="1" applyFont="1" applyBorder="1"/>
    <xf numFmtId="164" fontId="8" fillId="0" borderId="0" xfId="0" applyNumberFormat="1" applyFont="1"/>
    <xf numFmtId="166" fontId="6" fillId="3" borderId="1" xfId="1" applyNumberFormat="1" applyFont="1" applyFill="1" applyBorder="1" applyAlignment="1" applyProtection="1">
      <protection hidden="1"/>
    </xf>
    <xf numFmtId="0" fontId="6" fillId="0" borderId="1" xfId="0" applyFont="1" applyBorder="1" applyAlignment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0" applyFont="1" applyBorder="1" applyAlignment="1">
      <alignment horizontal="center"/>
    </xf>
    <xf numFmtId="167" fontId="6" fillId="0" borderId="1" xfId="8" applyNumberFormat="1" applyFont="1" applyFill="1" applyBorder="1" applyAlignment="1" applyProtection="1">
      <protection hidden="1"/>
    </xf>
    <xf numFmtId="49" fontId="7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166" fontId="7" fillId="0" borderId="1" xfId="0" applyNumberFormat="1" applyFont="1" applyFill="1" applyBorder="1" applyAlignment="1">
      <alignment horizontal="right" wrapText="1"/>
    </xf>
    <xf numFmtId="165" fontId="10" fillId="0" borderId="0" xfId="0" applyNumberFormat="1" applyFont="1" applyFill="1" applyBorder="1"/>
    <xf numFmtId="165" fontId="10" fillId="0" borderId="0" xfId="0" applyNumberFormat="1" applyFont="1" applyFill="1" applyAlignment="1">
      <alignment wrapText="1"/>
    </xf>
    <xf numFmtId="165" fontId="10" fillId="0" borderId="0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wrapText="1"/>
    </xf>
    <xf numFmtId="164" fontId="10" fillId="0" borderId="0" xfId="0" applyNumberFormat="1" applyFont="1" applyFill="1" applyBorder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/>
    <xf numFmtId="0" fontId="9" fillId="2" borderId="1" xfId="0" applyFont="1" applyFill="1" applyBorder="1" applyAlignment="1" applyProtection="1">
      <alignment horizontal="center" vertical="center" wrapText="1"/>
    </xf>
  </cellXfs>
  <cellStyles count="18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  <cellStyle name="Обычн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1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I51" sqref="I51"/>
    </sheetView>
  </sheetViews>
  <sheetFormatPr defaultRowHeight="23.25"/>
  <cols>
    <col min="1" max="1" width="8.85546875" style="13" customWidth="1"/>
    <col min="2" max="2" width="89.42578125" style="13" customWidth="1"/>
    <col min="3" max="3" width="20.7109375" style="40" customWidth="1"/>
    <col min="4" max="4" width="21.28515625" style="43" customWidth="1"/>
    <col min="5" max="5" width="22.140625" style="43" customWidth="1"/>
    <col min="6" max="6" width="21.140625" style="13" customWidth="1"/>
    <col min="7" max="7" width="20.140625" style="13" customWidth="1"/>
    <col min="8" max="8" width="18.140625" style="13" customWidth="1"/>
    <col min="9" max="9" width="19.28515625" style="13" customWidth="1"/>
    <col min="12" max="12" width="11.85546875" customWidth="1"/>
    <col min="15" max="15" width="12" customWidth="1"/>
    <col min="18" max="18" width="11.85546875" customWidth="1"/>
    <col min="19" max="19" width="9.5703125" customWidth="1"/>
    <col min="20" max="20" width="10" customWidth="1"/>
    <col min="21" max="21" width="11.5703125" customWidth="1"/>
  </cols>
  <sheetData>
    <row r="1" spans="1:23" ht="25.5">
      <c r="A1" s="59" t="s">
        <v>111</v>
      </c>
      <c r="B1" s="60"/>
      <c r="C1" s="60"/>
      <c r="D1" s="60"/>
      <c r="E1" s="60"/>
      <c r="F1" s="60"/>
      <c r="G1" s="60"/>
      <c r="H1" s="60"/>
      <c r="I1" s="60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3"/>
      <c r="V1" s="2"/>
      <c r="W1" s="2"/>
    </row>
    <row r="2" spans="1:23">
      <c r="A2" s="9"/>
      <c r="B2" s="10"/>
      <c r="C2" s="11"/>
      <c r="D2" s="12"/>
      <c r="E2" s="12"/>
      <c r="F2" s="10"/>
      <c r="G2" s="9"/>
      <c r="I2" s="14" t="s">
        <v>94</v>
      </c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5"/>
      <c r="V2" s="2"/>
      <c r="W2" s="2"/>
    </row>
    <row r="3" spans="1:23" ht="22.9" customHeight="1">
      <c r="A3" s="63" t="s">
        <v>49</v>
      </c>
      <c r="B3" s="67" t="s">
        <v>50</v>
      </c>
      <c r="C3" s="65" t="s">
        <v>112</v>
      </c>
      <c r="D3" s="69" t="s">
        <v>98</v>
      </c>
      <c r="E3" s="69" t="s">
        <v>113</v>
      </c>
      <c r="F3" s="65" t="s">
        <v>114</v>
      </c>
      <c r="G3" s="61" t="s">
        <v>6</v>
      </c>
      <c r="H3" s="62"/>
      <c r="I3" s="6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"/>
      <c r="W3" s="2"/>
    </row>
    <row r="4" spans="1:23" ht="123" customHeight="1">
      <c r="A4" s="64"/>
      <c r="B4" s="68"/>
      <c r="C4" s="66"/>
      <c r="D4" s="64"/>
      <c r="E4" s="64"/>
      <c r="F4" s="66"/>
      <c r="G4" s="45" t="s">
        <v>99</v>
      </c>
      <c r="H4" s="45" t="s">
        <v>115</v>
      </c>
      <c r="I4" s="45" t="s">
        <v>100</v>
      </c>
      <c r="J4" s="6"/>
      <c r="K4" s="6"/>
      <c r="L4" s="7"/>
      <c r="M4" s="6"/>
      <c r="N4" s="6"/>
      <c r="O4" s="7"/>
      <c r="P4" s="6"/>
      <c r="Q4" s="6"/>
      <c r="R4" s="7"/>
      <c r="S4" s="3"/>
      <c r="T4" s="3"/>
      <c r="U4" s="7"/>
      <c r="V4" s="2"/>
      <c r="W4" s="2"/>
    </row>
    <row r="5" spans="1:23">
      <c r="A5" s="15">
        <v>1</v>
      </c>
      <c r="B5" s="16">
        <v>2</v>
      </c>
      <c r="C5" s="15" t="s">
        <v>103</v>
      </c>
      <c r="D5" s="16" t="s">
        <v>87</v>
      </c>
      <c r="E5" s="16" t="s">
        <v>88</v>
      </c>
      <c r="F5" s="15" t="s">
        <v>89</v>
      </c>
      <c r="G5" s="16" t="s">
        <v>51</v>
      </c>
      <c r="H5" s="16" t="s">
        <v>90</v>
      </c>
      <c r="I5" s="16">
        <v>9</v>
      </c>
      <c r="J5" s="6"/>
      <c r="K5" s="6"/>
      <c r="L5" s="7"/>
      <c r="M5" s="6"/>
      <c r="N5" s="6"/>
      <c r="O5" s="7"/>
      <c r="P5" s="6"/>
      <c r="Q5" s="6"/>
      <c r="R5" s="7"/>
      <c r="S5" s="3"/>
      <c r="T5" s="3"/>
      <c r="U5" s="7"/>
      <c r="V5" s="2"/>
      <c r="W5" s="2"/>
    </row>
    <row r="6" spans="1:23" ht="22.5">
      <c r="A6" s="50" t="s">
        <v>4</v>
      </c>
      <c r="B6" s="17" t="s">
        <v>7</v>
      </c>
      <c r="C6" s="18">
        <f>SUM(C7:C14)</f>
        <v>1068657.8</v>
      </c>
      <c r="D6" s="18">
        <f>SUM(D7:D14)</f>
        <v>2222832</v>
      </c>
      <c r="E6" s="18">
        <f>SUM(E7:E14)</f>
        <v>1738267.6</v>
      </c>
      <c r="F6" s="18">
        <f>SUM(F7:F14)</f>
        <v>1575652.4000000001</v>
      </c>
      <c r="G6" s="47">
        <f>ROUND(F6/D6*100,1)</f>
        <v>70.900000000000006</v>
      </c>
      <c r="H6" s="47">
        <f t="shared" ref="H6:H57" si="0">ROUND(F6/E6*100,1)</f>
        <v>90.6</v>
      </c>
      <c r="I6" s="18">
        <f t="shared" ref="I6:I12" si="1">F6/C6*100</f>
        <v>147.44218401812068</v>
      </c>
    </row>
    <row r="7" spans="1:23" ht="69.75">
      <c r="A7" s="16" t="s">
        <v>40</v>
      </c>
      <c r="B7" s="8" t="s">
        <v>67</v>
      </c>
      <c r="C7" s="49">
        <v>3980.4</v>
      </c>
      <c r="D7" s="57">
        <v>8187</v>
      </c>
      <c r="E7" s="57">
        <v>7669.9</v>
      </c>
      <c r="F7" s="49">
        <v>7382.9</v>
      </c>
      <c r="G7" s="46">
        <f t="shared" ref="G7:G14" si="2">ROUND(F7/D7*100,1)</f>
        <v>90.2</v>
      </c>
      <c r="H7" s="46">
        <f t="shared" ref="H7:H12" si="3">ROUND(F7/E7*100,1)</f>
        <v>96.3</v>
      </c>
      <c r="I7" s="19">
        <f t="shared" si="1"/>
        <v>185.48135865742134</v>
      </c>
    </row>
    <row r="8" spans="1:23" ht="69.75">
      <c r="A8" s="16" t="s">
        <v>22</v>
      </c>
      <c r="B8" s="8" t="s">
        <v>52</v>
      </c>
      <c r="C8" s="49">
        <v>95352.9</v>
      </c>
      <c r="D8" s="57">
        <v>143571.1</v>
      </c>
      <c r="E8" s="57">
        <v>112234.2</v>
      </c>
      <c r="F8" s="49">
        <v>110252.4</v>
      </c>
      <c r="G8" s="46">
        <f t="shared" si="2"/>
        <v>76.8</v>
      </c>
      <c r="H8" s="46">
        <f t="shared" si="3"/>
        <v>98.2</v>
      </c>
      <c r="I8" s="19">
        <f t="shared" si="1"/>
        <v>115.62563907337899</v>
      </c>
    </row>
    <row r="9" spans="1:23" ht="93">
      <c r="A9" s="16" t="s">
        <v>23</v>
      </c>
      <c r="B9" s="8" t="s">
        <v>53</v>
      </c>
      <c r="C9" s="49">
        <v>430000.7</v>
      </c>
      <c r="D9" s="57">
        <v>885369.9</v>
      </c>
      <c r="E9" s="57">
        <v>715776.9</v>
      </c>
      <c r="F9" s="49">
        <v>677987.8</v>
      </c>
      <c r="G9" s="46">
        <f t="shared" si="2"/>
        <v>76.599999999999994</v>
      </c>
      <c r="H9" s="46">
        <f t="shared" si="3"/>
        <v>94.7</v>
      </c>
      <c r="I9" s="19">
        <f t="shared" si="1"/>
        <v>157.6713247210993</v>
      </c>
    </row>
    <row r="10" spans="1:23">
      <c r="A10" s="16" t="s">
        <v>109</v>
      </c>
      <c r="B10" s="8" t="s">
        <v>110</v>
      </c>
      <c r="C10" s="49">
        <v>28.8</v>
      </c>
      <c r="D10" s="57">
        <v>645.29999999999995</v>
      </c>
      <c r="E10" s="57">
        <v>645.29999999999995</v>
      </c>
      <c r="F10" s="49">
        <v>542.1</v>
      </c>
      <c r="G10" s="46">
        <f t="shared" si="2"/>
        <v>84</v>
      </c>
      <c r="H10" s="46">
        <f t="shared" si="3"/>
        <v>84</v>
      </c>
      <c r="I10" s="19">
        <f t="shared" si="1"/>
        <v>1882.2916666666667</v>
      </c>
    </row>
    <row r="11" spans="1:23" ht="69.599999999999994" customHeight="1">
      <c r="A11" s="16" t="s">
        <v>24</v>
      </c>
      <c r="B11" s="8" t="s">
        <v>62</v>
      </c>
      <c r="C11" s="49">
        <v>112070.1</v>
      </c>
      <c r="D11" s="57">
        <v>204890.9</v>
      </c>
      <c r="E11" s="57">
        <v>155160.6</v>
      </c>
      <c r="F11" s="49">
        <v>137615.5</v>
      </c>
      <c r="G11" s="46">
        <f t="shared" si="2"/>
        <v>67.2</v>
      </c>
      <c r="H11" s="46">
        <f t="shared" si="3"/>
        <v>88.7</v>
      </c>
      <c r="I11" s="19">
        <f t="shared" si="1"/>
        <v>122.79412617638424</v>
      </c>
    </row>
    <row r="12" spans="1:23">
      <c r="A12" s="16" t="s">
        <v>25</v>
      </c>
      <c r="B12" s="8" t="s">
        <v>10</v>
      </c>
      <c r="C12" s="49">
        <v>23964.1</v>
      </c>
      <c r="D12" s="57">
        <v>24185.200000000001</v>
      </c>
      <c r="E12" s="57">
        <v>20483.099999999999</v>
      </c>
      <c r="F12" s="49">
        <f>19726.3-2621.5</f>
        <v>17104.8</v>
      </c>
      <c r="G12" s="46">
        <f t="shared" si="2"/>
        <v>70.7</v>
      </c>
      <c r="H12" s="46">
        <f t="shared" si="3"/>
        <v>83.5</v>
      </c>
      <c r="I12" s="19">
        <f t="shared" si="1"/>
        <v>71.376767748423688</v>
      </c>
    </row>
    <row r="13" spans="1:23">
      <c r="A13" s="16" t="s">
        <v>54</v>
      </c>
      <c r="B13" s="8" t="s">
        <v>63</v>
      </c>
      <c r="C13" s="49"/>
      <c r="D13" s="57">
        <v>6209</v>
      </c>
      <c r="E13" s="49"/>
      <c r="F13" s="49"/>
      <c r="G13" s="46"/>
      <c r="H13" s="49"/>
      <c r="I13" s="49"/>
    </row>
    <row r="14" spans="1:23">
      <c r="A14" s="16" t="s">
        <v>69</v>
      </c>
      <c r="B14" s="8" t="s">
        <v>11</v>
      </c>
      <c r="C14" s="49">
        <v>403260.8</v>
      </c>
      <c r="D14" s="57">
        <v>949773.6</v>
      </c>
      <c r="E14" s="57">
        <v>726297.59999999998</v>
      </c>
      <c r="F14" s="49">
        <v>624766.9</v>
      </c>
      <c r="G14" s="46">
        <f t="shared" si="2"/>
        <v>65.8</v>
      </c>
      <c r="H14" s="46">
        <f>ROUND(F14/E14*100,1)</f>
        <v>86</v>
      </c>
      <c r="I14" s="19">
        <f>F14/C14*100</f>
        <v>154.92874586371897</v>
      </c>
    </row>
    <row r="15" spans="1:23" ht="22.5">
      <c r="A15" s="51" t="s">
        <v>47</v>
      </c>
      <c r="B15" s="20" t="s">
        <v>48</v>
      </c>
      <c r="C15" s="18">
        <f>C16</f>
        <v>723.6</v>
      </c>
      <c r="D15" s="18">
        <f>D16</f>
        <v>4385</v>
      </c>
      <c r="E15" s="18">
        <f>E16</f>
        <v>432.1</v>
      </c>
      <c r="F15" s="18">
        <f>F16</f>
        <v>283.39999999999998</v>
      </c>
      <c r="G15" s="47">
        <f t="shared" ref="G15:G57" si="4">ROUND(F15/D15*100,1)</f>
        <v>6.5</v>
      </c>
      <c r="H15" s="47">
        <f t="shared" si="0"/>
        <v>65.599999999999994</v>
      </c>
      <c r="I15" s="18">
        <f>F15/C15*100</f>
        <v>39.165284687672738</v>
      </c>
    </row>
    <row r="16" spans="1:23">
      <c r="A16" s="52" t="s">
        <v>55</v>
      </c>
      <c r="B16" s="21" t="s">
        <v>3</v>
      </c>
      <c r="C16" s="19">
        <v>723.6</v>
      </c>
      <c r="D16" s="19">
        <v>4385</v>
      </c>
      <c r="E16" s="19">
        <v>432.1</v>
      </c>
      <c r="F16" s="49">
        <v>283.39999999999998</v>
      </c>
      <c r="G16" s="46">
        <f t="shared" si="4"/>
        <v>6.5</v>
      </c>
      <c r="H16" s="46">
        <f t="shared" si="0"/>
        <v>65.599999999999994</v>
      </c>
      <c r="I16" s="19">
        <f>F16/C16*100</f>
        <v>39.165284687672738</v>
      </c>
    </row>
    <row r="17" spans="1:9" ht="45">
      <c r="A17" s="51" t="s">
        <v>26</v>
      </c>
      <c r="B17" s="20" t="s">
        <v>8</v>
      </c>
      <c r="C17" s="18">
        <f>SUM(C18:C19)</f>
        <v>57115.3</v>
      </c>
      <c r="D17" s="18">
        <f>SUM(D18:D19)</f>
        <v>93814.799999999988</v>
      </c>
      <c r="E17" s="18">
        <f>SUM(E18:E19)</f>
        <v>68605.3</v>
      </c>
      <c r="F17" s="18">
        <f>SUM(F18:F19)</f>
        <v>67947.5</v>
      </c>
      <c r="G17" s="47">
        <f>ROUND(F17/D17*100,1)</f>
        <v>72.400000000000006</v>
      </c>
      <c r="H17" s="47">
        <f>ROUND(F17/E17*100,1)</f>
        <v>99</v>
      </c>
      <c r="I17" s="18">
        <f t="shared" ref="I17:I57" si="5">F17/C17*100</f>
        <v>118.96549611049929</v>
      </c>
    </row>
    <row r="18" spans="1:9" ht="69.75">
      <c r="A18" s="16" t="s">
        <v>27</v>
      </c>
      <c r="B18" s="8" t="s">
        <v>64</v>
      </c>
      <c r="C18" s="19">
        <v>13504.4</v>
      </c>
      <c r="D18" s="49">
        <v>21836.9</v>
      </c>
      <c r="E18" s="49">
        <v>16448.400000000001</v>
      </c>
      <c r="F18" s="49">
        <v>16435.7</v>
      </c>
      <c r="G18" s="46">
        <f>ROUND(F18/D18*100,1)</f>
        <v>75.3</v>
      </c>
      <c r="H18" s="46">
        <f t="shared" si="0"/>
        <v>99.9</v>
      </c>
      <c r="I18" s="19">
        <f>F18/C18*100</f>
        <v>121.70625870086786</v>
      </c>
    </row>
    <row r="19" spans="1:9" ht="43.9" customHeight="1">
      <c r="A19" s="16" t="s">
        <v>95</v>
      </c>
      <c r="B19" s="8" t="s">
        <v>96</v>
      </c>
      <c r="C19" s="19">
        <v>43610.9</v>
      </c>
      <c r="D19" s="49">
        <v>71977.899999999994</v>
      </c>
      <c r="E19" s="49">
        <v>52156.9</v>
      </c>
      <c r="F19" s="49">
        <v>51511.8</v>
      </c>
      <c r="G19" s="46">
        <f>ROUND(F19/D19*100,1)</f>
        <v>71.599999999999994</v>
      </c>
      <c r="H19" s="46">
        <f t="shared" si="0"/>
        <v>98.8</v>
      </c>
      <c r="I19" s="19">
        <f>F19/C19*100</f>
        <v>118.11680107496063</v>
      </c>
    </row>
    <row r="20" spans="1:9" ht="22.5">
      <c r="A20" s="50" t="s">
        <v>28</v>
      </c>
      <c r="B20" s="20" t="s">
        <v>9</v>
      </c>
      <c r="C20" s="18">
        <f>SUM(C21:C27)</f>
        <v>3645456.6000000006</v>
      </c>
      <c r="D20" s="18">
        <f>SUM(D21:D27)</f>
        <v>4094380.2</v>
      </c>
      <c r="E20" s="18">
        <f>SUM(E21:E27)</f>
        <v>3688064.4</v>
      </c>
      <c r="F20" s="18">
        <f>SUM(F21:F27)</f>
        <v>3245153.4</v>
      </c>
      <c r="G20" s="47">
        <f t="shared" si="4"/>
        <v>79.3</v>
      </c>
      <c r="H20" s="47">
        <f t="shared" si="0"/>
        <v>88</v>
      </c>
      <c r="I20" s="18">
        <f t="shared" si="5"/>
        <v>89.019120403188978</v>
      </c>
    </row>
    <row r="21" spans="1:9">
      <c r="A21" s="16" t="s">
        <v>77</v>
      </c>
      <c r="B21" s="8" t="s">
        <v>78</v>
      </c>
      <c r="C21" s="19">
        <v>6</v>
      </c>
      <c r="D21" s="49">
        <v>46</v>
      </c>
      <c r="E21" s="49">
        <v>6</v>
      </c>
      <c r="F21" s="49">
        <v>5.8</v>
      </c>
      <c r="G21" s="46">
        <f t="shared" si="4"/>
        <v>12.6</v>
      </c>
      <c r="H21" s="46">
        <f t="shared" si="0"/>
        <v>96.7</v>
      </c>
      <c r="I21" s="19">
        <f t="shared" si="5"/>
        <v>96.666666666666671</v>
      </c>
    </row>
    <row r="22" spans="1:9">
      <c r="A22" s="16" t="s">
        <v>82</v>
      </c>
      <c r="B22" s="8" t="s">
        <v>83</v>
      </c>
      <c r="C22" s="19">
        <v>5842.5</v>
      </c>
      <c r="D22" s="49">
        <v>18399</v>
      </c>
      <c r="E22" s="49">
        <v>15190.3</v>
      </c>
      <c r="F22" s="49">
        <v>12605.9</v>
      </c>
      <c r="G22" s="46">
        <f t="shared" si="4"/>
        <v>68.5</v>
      </c>
      <c r="H22" s="46">
        <f t="shared" si="0"/>
        <v>83</v>
      </c>
      <c r="I22" s="19"/>
    </row>
    <row r="23" spans="1:9">
      <c r="A23" s="16" t="s">
        <v>76</v>
      </c>
      <c r="B23" s="8" t="s">
        <v>79</v>
      </c>
      <c r="C23" s="19">
        <v>55709.8</v>
      </c>
      <c r="D23" s="49">
        <v>21860.9</v>
      </c>
      <c r="E23" s="49">
        <v>21705.5</v>
      </c>
      <c r="F23" s="49">
        <v>6595.9</v>
      </c>
      <c r="G23" s="46">
        <f t="shared" si="4"/>
        <v>30.2</v>
      </c>
      <c r="H23" s="46">
        <f t="shared" si="0"/>
        <v>30.4</v>
      </c>
      <c r="I23" s="19">
        <f>F23/C23*100</f>
        <v>11.839748123310439</v>
      </c>
    </row>
    <row r="24" spans="1:9">
      <c r="A24" s="16" t="s">
        <v>101</v>
      </c>
      <c r="B24" s="8" t="s">
        <v>102</v>
      </c>
      <c r="C24" s="19"/>
      <c r="D24" s="49">
        <v>10182.700000000001</v>
      </c>
      <c r="E24" s="49">
        <v>7388.8</v>
      </c>
      <c r="F24" s="49">
        <v>4121.8</v>
      </c>
      <c r="G24" s="46">
        <f t="shared" si="4"/>
        <v>40.5</v>
      </c>
      <c r="H24" s="46">
        <f t="shared" si="0"/>
        <v>55.8</v>
      </c>
      <c r="I24" s="49"/>
    </row>
    <row r="25" spans="1:9">
      <c r="A25" s="16" t="s">
        <v>29</v>
      </c>
      <c r="B25" s="22" t="s">
        <v>12</v>
      </c>
      <c r="C25" s="19">
        <v>458799.9</v>
      </c>
      <c r="D25" s="49">
        <v>873661.3</v>
      </c>
      <c r="E25" s="49">
        <v>862516</v>
      </c>
      <c r="F25" s="49">
        <v>812730.4</v>
      </c>
      <c r="G25" s="46">
        <f t="shared" si="4"/>
        <v>93</v>
      </c>
      <c r="H25" s="46">
        <f t="shared" si="0"/>
        <v>94.2</v>
      </c>
      <c r="I25" s="19">
        <f t="shared" si="5"/>
        <v>177.14267156553433</v>
      </c>
    </row>
    <row r="26" spans="1:9">
      <c r="A26" s="16" t="s">
        <v>30</v>
      </c>
      <c r="B26" s="22" t="s">
        <v>75</v>
      </c>
      <c r="C26" s="19">
        <v>3113804.2</v>
      </c>
      <c r="D26" s="49">
        <v>3142598.6</v>
      </c>
      <c r="E26" s="49">
        <v>2760778.4</v>
      </c>
      <c r="F26" s="49">
        <v>2393647.7000000002</v>
      </c>
      <c r="G26" s="46">
        <f t="shared" si="4"/>
        <v>76.2</v>
      </c>
      <c r="H26" s="46">
        <f t="shared" si="0"/>
        <v>86.7</v>
      </c>
      <c r="I26" s="19">
        <f t="shared" si="5"/>
        <v>76.872132807836792</v>
      </c>
    </row>
    <row r="27" spans="1:9">
      <c r="A27" s="16" t="s">
        <v>56</v>
      </c>
      <c r="B27" s="8" t="s">
        <v>41</v>
      </c>
      <c r="C27" s="19">
        <v>11294.2</v>
      </c>
      <c r="D27" s="49">
        <v>27631.7</v>
      </c>
      <c r="E27" s="49">
        <v>20479.400000000001</v>
      </c>
      <c r="F27" s="49">
        <v>15445.9</v>
      </c>
      <c r="G27" s="46">
        <f t="shared" si="4"/>
        <v>55.9</v>
      </c>
      <c r="H27" s="46">
        <f t="shared" si="0"/>
        <v>75.400000000000006</v>
      </c>
      <c r="I27" s="19">
        <f t="shared" si="5"/>
        <v>136.75957571142709</v>
      </c>
    </row>
    <row r="28" spans="1:9" ht="22.5">
      <c r="A28" s="51" t="s">
        <v>31</v>
      </c>
      <c r="B28" s="23" t="s">
        <v>1</v>
      </c>
      <c r="C28" s="18">
        <f>SUM(C29:C32)</f>
        <v>3231347.1999999997</v>
      </c>
      <c r="D28" s="18">
        <f>SUM(D29:D32)</f>
        <v>2692675.2</v>
      </c>
      <c r="E28" s="18">
        <f>SUM(E29:E32)</f>
        <v>2195426.2999999998</v>
      </c>
      <c r="F28" s="18">
        <f>SUM(F29:F32)</f>
        <v>1530562.6</v>
      </c>
      <c r="G28" s="47">
        <f t="shared" si="4"/>
        <v>56.8</v>
      </c>
      <c r="H28" s="47">
        <f t="shared" si="0"/>
        <v>69.7</v>
      </c>
      <c r="I28" s="18">
        <f t="shared" si="5"/>
        <v>47.366083099952874</v>
      </c>
    </row>
    <row r="29" spans="1:9">
      <c r="A29" s="16" t="s">
        <v>32</v>
      </c>
      <c r="B29" s="22" t="s">
        <v>13</v>
      </c>
      <c r="C29" s="19">
        <v>2323178.2999999998</v>
      </c>
      <c r="D29" s="49">
        <v>1270886</v>
      </c>
      <c r="E29" s="49">
        <v>966642.7</v>
      </c>
      <c r="F29" s="49">
        <v>451651.9</v>
      </c>
      <c r="G29" s="46">
        <f t="shared" si="4"/>
        <v>35.5</v>
      </c>
      <c r="H29" s="46">
        <f t="shared" si="0"/>
        <v>46.7</v>
      </c>
      <c r="I29" s="19">
        <f t="shared" si="5"/>
        <v>19.441120812810624</v>
      </c>
    </row>
    <row r="30" spans="1:9">
      <c r="A30" s="16" t="s">
        <v>33</v>
      </c>
      <c r="B30" s="8" t="s">
        <v>14</v>
      </c>
      <c r="C30" s="19">
        <v>49720.9</v>
      </c>
      <c r="D30" s="49">
        <v>181601.7</v>
      </c>
      <c r="E30" s="49">
        <v>137255.1</v>
      </c>
      <c r="F30" s="49">
        <v>114307.5</v>
      </c>
      <c r="G30" s="46">
        <f t="shared" si="4"/>
        <v>62.9</v>
      </c>
      <c r="H30" s="46">
        <f t="shared" si="0"/>
        <v>83.3</v>
      </c>
      <c r="I30" s="19">
        <f t="shared" si="5"/>
        <v>229.8982922674368</v>
      </c>
    </row>
    <row r="31" spans="1:9">
      <c r="A31" s="16" t="s">
        <v>57</v>
      </c>
      <c r="B31" s="8" t="s">
        <v>58</v>
      </c>
      <c r="C31" s="19">
        <v>801100.4</v>
      </c>
      <c r="D31" s="49">
        <v>1068993.8</v>
      </c>
      <c r="E31" s="49">
        <v>958242.6</v>
      </c>
      <c r="F31" s="49">
        <v>855823.7</v>
      </c>
      <c r="G31" s="46">
        <f t="shared" si="4"/>
        <v>80.099999999999994</v>
      </c>
      <c r="H31" s="46">
        <f t="shared" si="0"/>
        <v>89.3</v>
      </c>
      <c r="I31" s="19">
        <f t="shared" si="5"/>
        <v>106.83101643689106</v>
      </c>
    </row>
    <row r="32" spans="1:9" ht="24" customHeight="1">
      <c r="A32" s="16" t="s">
        <v>59</v>
      </c>
      <c r="B32" s="8" t="s">
        <v>42</v>
      </c>
      <c r="C32" s="19">
        <v>57347.6</v>
      </c>
      <c r="D32" s="49">
        <v>171193.7</v>
      </c>
      <c r="E32" s="49">
        <v>133285.9</v>
      </c>
      <c r="F32" s="49">
        <v>108779.5</v>
      </c>
      <c r="G32" s="46">
        <f t="shared" si="4"/>
        <v>63.5</v>
      </c>
      <c r="H32" s="46">
        <f t="shared" si="0"/>
        <v>81.599999999999994</v>
      </c>
      <c r="I32" s="19">
        <f t="shared" si="5"/>
        <v>189.68448548849472</v>
      </c>
    </row>
    <row r="33" spans="1:9">
      <c r="A33" s="51" t="s">
        <v>105</v>
      </c>
      <c r="B33" s="20" t="s">
        <v>106</v>
      </c>
      <c r="C33" s="49"/>
      <c r="D33" s="18">
        <f>SUM(D34:D34)</f>
        <v>9083</v>
      </c>
      <c r="E33" s="18">
        <f>SUM(E34:E34)</f>
        <v>7261.8</v>
      </c>
      <c r="F33" s="18">
        <f>SUM(F34)</f>
        <v>2724.9</v>
      </c>
      <c r="G33" s="46">
        <f t="shared" si="4"/>
        <v>30</v>
      </c>
      <c r="H33" s="46">
        <f t="shared" si="0"/>
        <v>37.5</v>
      </c>
      <c r="I33" s="49"/>
    </row>
    <row r="34" spans="1:9">
      <c r="A34" s="16" t="s">
        <v>107</v>
      </c>
      <c r="B34" s="22" t="s">
        <v>108</v>
      </c>
      <c r="C34" s="49"/>
      <c r="D34" s="19">
        <v>9083</v>
      </c>
      <c r="E34" s="49">
        <v>7261.8</v>
      </c>
      <c r="F34" s="49">
        <v>2724.9</v>
      </c>
      <c r="G34" s="46">
        <f t="shared" si="4"/>
        <v>30</v>
      </c>
      <c r="H34" s="46">
        <f t="shared" si="0"/>
        <v>37.5</v>
      </c>
      <c r="I34" s="49"/>
    </row>
    <row r="35" spans="1:9" ht="22.5">
      <c r="A35" s="51" t="s">
        <v>5</v>
      </c>
      <c r="B35" s="20" t="s">
        <v>2</v>
      </c>
      <c r="C35" s="18">
        <f>SUM(C36:C41)</f>
        <v>7457517.6999999993</v>
      </c>
      <c r="D35" s="18">
        <f>SUM(D36:D41)</f>
        <v>14278714.200000001</v>
      </c>
      <c r="E35" s="18">
        <f>SUM(E36:E41)</f>
        <v>11323934.599999998</v>
      </c>
      <c r="F35" s="18">
        <f>SUM(F36:F41)</f>
        <v>10699520.299999999</v>
      </c>
      <c r="G35" s="47">
        <f t="shared" si="4"/>
        <v>74.900000000000006</v>
      </c>
      <c r="H35" s="47">
        <f t="shared" si="0"/>
        <v>94.5</v>
      </c>
      <c r="I35" s="18">
        <f t="shared" si="5"/>
        <v>143.47294542794046</v>
      </c>
    </row>
    <row r="36" spans="1:9">
      <c r="A36" s="16" t="s">
        <v>34</v>
      </c>
      <c r="B36" s="22" t="s">
        <v>15</v>
      </c>
      <c r="C36" s="19">
        <v>2637228.9</v>
      </c>
      <c r="D36" s="49">
        <v>3812559.5</v>
      </c>
      <c r="E36" s="49">
        <v>2929753.8</v>
      </c>
      <c r="F36" s="49">
        <v>2863342.3</v>
      </c>
      <c r="G36" s="46">
        <f t="shared" si="4"/>
        <v>75.099999999999994</v>
      </c>
      <c r="H36" s="46">
        <f t="shared" si="0"/>
        <v>97.7</v>
      </c>
      <c r="I36" s="19">
        <f t="shared" si="5"/>
        <v>108.57390118847856</v>
      </c>
    </row>
    <row r="37" spans="1:9">
      <c r="A37" s="16" t="s">
        <v>35</v>
      </c>
      <c r="B37" s="22" t="s">
        <v>16</v>
      </c>
      <c r="C37" s="19">
        <v>3856639.4</v>
      </c>
      <c r="D37" s="49">
        <v>8884084.9000000004</v>
      </c>
      <c r="E37" s="49">
        <v>7201127.0999999996</v>
      </c>
      <c r="F37" s="49">
        <v>6701370.2999999998</v>
      </c>
      <c r="G37" s="46">
        <f t="shared" si="4"/>
        <v>75.400000000000006</v>
      </c>
      <c r="H37" s="46">
        <f t="shared" si="0"/>
        <v>93.1</v>
      </c>
      <c r="I37" s="19">
        <f t="shared" si="5"/>
        <v>173.7619104342501</v>
      </c>
    </row>
    <row r="38" spans="1:9">
      <c r="A38" s="16" t="s">
        <v>84</v>
      </c>
      <c r="B38" s="22" t="s">
        <v>85</v>
      </c>
      <c r="C38" s="44">
        <v>664201.80000000005</v>
      </c>
      <c r="D38" s="49">
        <v>1108544.8</v>
      </c>
      <c r="E38" s="49">
        <v>815207.2</v>
      </c>
      <c r="F38" s="49">
        <v>774353.1</v>
      </c>
      <c r="G38" s="46">
        <f t="shared" si="4"/>
        <v>69.900000000000006</v>
      </c>
      <c r="H38" s="46">
        <f t="shared" si="0"/>
        <v>95</v>
      </c>
      <c r="I38" s="19">
        <f t="shared" si="5"/>
        <v>116.58401106410732</v>
      </c>
    </row>
    <row r="39" spans="1:9" ht="46.5">
      <c r="A39" s="16" t="s">
        <v>65</v>
      </c>
      <c r="B39" s="8" t="s">
        <v>66</v>
      </c>
      <c r="C39" s="19">
        <v>3486.8</v>
      </c>
      <c r="D39" s="49">
        <v>7357.8</v>
      </c>
      <c r="E39" s="49">
        <v>5538.9</v>
      </c>
      <c r="F39" s="49">
        <v>4342</v>
      </c>
      <c r="G39" s="46">
        <f t="shared" si="4"/>
        <v>59</v>
      </c>
      <c r="H39" s="46">
        <f t="shared" si="0"/>
        <v>78.400000000000006</v>
      </c>
      <c r="I39" s="19">
        <f t="shared" si="5"/>
        <v>124.52678673855684</v>
      </c>
    </row>
    <row r="40" spans="1:9">
      <c r="A40" s="16" t="s">
        <v>36</v>
      </c>
      <c r="B40" s="22" t="s">
        <v>86</v>
      </c>
      <c r="C40" s="19">
        <v>100778.8</v>
      </c>
      <c r="D40" s="49">
        <v>134211</v>
      </c>
      <c r="E40" s="49">
        <v>119234.6</v>
      </c>
      <c r="F40" s="49">
        <v>118781.9</v>
      </c>
      <c r="G40" s="46">
        <f t="shared" si="4"/>
        <v>88.5</v>
      </c>
      <c r="H40" s="46">
        <f t="shared" si="0"/>
        <v>99.6</v>
      </c>
      <c r="I40" s="19">
        <f t="shared" si="5"/>
        <v>117.86397535989713</v>
      </c>
    </row>
    <row r="41" spans="1:9">
      <c r="A41" s="16" t="s">
        <v>37</v>
      </c>
      <c r="B41" s="22" t="s">
        <v>17</v>
      </c>
      <c r="C41" s="19">
        <v>195182</v>
      </c>
      <c r="D41" s="49">
        <v>331956.2</v>
      </c>
      <c r="E41" s="49">
        <v>253073</v>
      </c>
      <c r="F41" s="49">
        <v>237330.7</v>
      </c>
      <c r="G41" s="46">
        <f t="shared" si="4"/>
        <v>71.5</v>
      </c>
      <c r="H41" s="46">
        <f t="shared" si="0"/>
        <v>93.8</v>
      </c>
      <c r="I41" s="19">
        <f t="shared" si="5"/>
        <v>121.5945630232296</v>
      </c>
    </row>
    <row r="42" spans="1:9" ht="22.5">
      <c r="A42" s="51" t="s">
        <v>0</v>
      </c>
      <c r="B42" s="20" t="s">
        <v>80</v>
      </c>
      <c r="C42" s="18">
        <f>SUM(C43:C44)</f>
        <v>358441.39999999997</v>
      </c>
      <c r="D42" s="18">
        <f>SUM(D43:D44)</f>
        <v>666757.6</v>
      </c>
      <c r="E42" s="18">
        <f>SUM(E43:E44)</f>
        <v>534242.5</v>
      </c>
      <c r="F42" s="18">
        <f>SUM(F43:F44)</f>
        <v>511435.5</v>
      </c>
      <c r="G42" s="47">
        <f t="shared" si="4"/>
        <v>76.7</v>
      </c>
      <c r="H42" s="47">
        <f t="shared" si="0"/>
        <v>95.7</v>
      </c>
      <c r="I42" s="18">
        <f t="shared" si="5"/>
        <v>142.68315546139482</v>
      </c>
    </row>
    <row r="43" spans="1:9">
      <c r="A43" s="16" t="s">
        <v>38</v>
      </c>
      <c r="B43" s="8" t="s">
        <v>43</v>
      </c>
      <c r="C43" s="19">
        <v>327329.09999999998</v>
      </c>
      <c r="D43" s="49">
        <v>613747.1</v>
      </c>
      <c r="E43" s="49">
        <v>494721.8</v>
      </c>
      <c r="F43" s="49">
        <v>472281.5</v>
      </c>
      <c r="G43" s="46">
        <f t="shared" si="4"/>
        <v>77</v>
      </c>
      <c r="H43" s="46">
        <f t="shared" si="0"/>
        <v>95.5</v>
      </c>
      <c r="I43" s="19">
        <f t="shared" si="5"/>
        <v>144.28338329833798</v>
      </c>
    </row>
    <row r="44" spans="1:9">
      <c r="A44" s="16" t="s">
        <v>39</v>
      </c>
      <c r="B44" s="8" t="s">
        <v>70</v>
      </c>
      <c r="C44" s="19">
        <v>31112.3</v>
      </c>
      <c r="D44" s="49">
        <v>53010.5</v>
      </c>
      <c r="E44" s="49">
        <v>39520.699999999997</v>
      </c>
      <c r="F44" s="49">
        <v>39154</v>
      </c>
      <c r="G44" s="46">
        <f t="shared" si="4"/>
        <v>73.900000000000006</v>
      </c>
      <c r="H44" s="46">
        <f t="shared" si="0"/>
        <v>99.1</v>
      </c>
      <c r="I44" s="19">
        <f t="shared" si="5"/>
        <v>125.8473336911768</v>
      </c>
    </row>
    <row r="45" spans="1:9" ht="22.5">
      <c r="A45" s="51" t="s">
        <v>46</v>
      </c>
      <c r="B45" s="23" t="s">
        <v>18</v>
      </c>
      <c r="C45" s="18">
        <f>SUM(C46:C49)</f>
        <v>493792.4</v>
      </c>
      <c r="D45" s="18">
        <f>SUM(D46:D49)</f>
        <v>880721.79999999993</v>
      </c>
      <c r="E45" s="18">
        <f>SUM(E46:E49)</f>
        <v>602023</v>
      </c>
      <c r="F45" s="18">
        <f>SUM(F46:F49)</f>
        <v>471706.19999999995</v>
      </c>
      <c r="G45" s="47">
        <f t="shared" si="4"/>
        <v>53.6</v>
      </c>
      <c r="H45" s="47">
        <f t="shared" si="0"/>
        <v>78.400000000000006</v>
      </c>
      <c r="I45" s="18">
        <f t="shared" si="5"/>
        <v>95.527229661695884</v>
      </c>
    </row>
    <row r="46" spans="1:9">
      <c r="A46" s="48">
        <v>1001</v>
      </c>
      <c r="B46" s="22" t="s">
        <v>19</v>
      </c>
      <c r="C46" s="19">
        <v>72886.899999999994</v>
      </c>
      <c r="D46" s="49">
        <v>171005.6</v>
      </c>
      <c r="E46" s="49">
        <v>116600.7</v>
      </c>
      <c r="F46" s="49">
        <v>116600.3</v>
      </c>
      <c r="G46" s="46">
        <f t="shared" si="4"/>
        <v>68.2</v>
      </c>
      <c r="H46" s="46">
        <f t="shared" si="0"/>
        <v>100</v>
      </c>
      <c r="I46" s="19">
        <f t="shared" si="5"/>
        <v>159.97428893257913</v>
      </c>
    </row>
    <row r="47" spans="1:9">
      <c r="A47" s="48">
        <v>1003</v>
      </c>
      <c r="B47" s="22" t="s">
        <v>20</v>
      </c>
      <c r="C47" s="19">
        <v>229240.5</v>
      </c>
      <c r="D47" s="49">
        <v>347906.9</v>
      </c>
      <c r="E47" s="49">
        <v>232345.1</v>
      </c>
      <c r="F47" s="49">
        <v>143311.70000000001</v>
      </c>
      <c r="G47" s="46">
        <f t="shared" si="4"/>
        <v>41.2</v>
      </c>
      <c r="H47" s="46">
        <f t="shared" si="0"/>
        <v>61.7</v>
      </c>
      <c r="I47" s="19">
        <f t="shared" si="5"/>
        <v>62.515873067804343</v>
      </c>
    </row>
    <row r="48" spans="1:9">
      <c r="A48" s="48">
        <v>1004</v>
      </c>
      <c r="B48" s="22" t="s">
        <v>61</v>
      </c>
      <c r="C48" s="19">
        <v>152386.5</v>
      </c>
      <c r="D48" s="49">
        <v>297404.59999999998</v>
      </c>
      <c r="E48" s="49">
        <v>203267</v>
      </c>
      <c r="F48" s="49">
        <v>165987.6</v>
      </c>
      <c r="G48" s="46">
        <f t="shared" si="4"/>
        <v>55.8</v>
      </c>
      <c r="H48" s="46">
        <f t="shared" si="0"/>
        <v>81.7</v>
      </c>
      <c r="I48" s="19">
        <f t="shared" si="5"/>
        <v>108.92539693476783</v>
      </c>
    </row>
    <row r="49" spans="1:9">
      <c r="A49" s="48">
        <v>1006</v>
      </c>
      <c r="B49" s="8" t="s">
        <v>44</v>
      </c>
      <c r="C49" s="19">
        <v>39278.5</v>
      </c>
      <c r="D49" s="49">
        <v>64404.7</v>
      </c>
      <c r="E49" s="49">
        <v>49810.2</v>
      </c>
      <c r="F49" s="49">
        <v>45806.6</v>
      </c>
      <c r="G49" s="46">
        <f t="shared" si="4"/>
        <v>71.099999999999994</v>
      </c>
      <c r="H49" s="46">
        <f t="shared" si="0"/>
        <v>92</v>
      </c>
      <c r="I49" s="19">
        <f t="shared" si="5"/>
        <v>116.62003386076351</v>
      </c>
    </row>
    <row r="50" spans="1:9" ht="22.5">
      <c r="A50" s="51" t="s">
        <v>71</v>
      </c>
      <c r="B50" s="17" t="s">
        <v>60</v>
      </c>
      <c r="C50" s="18">
        <f>SUM(C51:C54)</f>
        <v>291006</v>
      </c>
      <c r="D50" s="18">
        <f>SUM(D51:D54)</f>
        <v>623816.30000000005</v>
      </c>
      <c r="E50" s="18">
        <f>SUM(E51:E54)</f>
        <v>511033.4</v>
      </c>
      <c r="F50" s="18">
        <f>SUM(F51:F54)</f>
        <v>403261</v>
      </c>
      <c r="G50" s="47">
        <f t="shared" si="4"/>
        <v>64.599999999999994</v>
      </c>
      <c r="H50" s="47">
        <f t="shared" si="0"/>
        <v>78.900000000000006</v>
      </c>
      <c r="I50" s="18">
        <f t="shared" si="5"/>
        <v>138.57480601774535</v>
      </c>
    </row>
    <row r="51" spans="1:9">
      <c r="A51" s="48">
        <v>1101</v>
      </c>
      <c r="B51" s="22" t="s">
        <v>72</v>
      </c>
      <c r="C51" s="49"/>
      <c r="D51" s="49">
        <v>340.3</v>
      </c>
      <c r="E51" s="49">
        <v>189.8</v>
      </c>
      <c r="F51" s="49">
        <v>159.6</v>
      </c>
      <c r="G51" s="46">
        <f t="shared" si="4"/>
        <v>46.9</v>
      </c>
      <c r="H51" s="46">
        <f t="shared" si="0"/>
        <v>84.1</v>
      </c>
      <c r="I51" s="49"/>
    </row>
    <row r="52" spans="1:9">
      <c r="A52" s="48">
        <v>1102</v>
      </c>
      <c r="B52" s="21" t="s">
        <v>73</v>
      </c>
      <c r="C52" s="19">
        <v>240883.4</v>
      </c>
      <c r="D52" s="49">
        <v>583890.30000000005</v>
      </c>
      <c r="E52" s="49">
        <v>478916.7</v>
      </c>
      <c r="F52" s="49">
        <v>387889.2</v>
      </c>
      <c r="G52" s="46">
        <f t="shared" si="4"/>
        <v>66.400000000000006</v>
      </c>
      <c r="H52" s="46">
        <f t="shared" si="0"/>
        <v>81</v>
      </c>
      <c r="I52" s="19">
        <f t="shared" si="5"/>
        <v>161.02778356665507</v>
      </c>
    </row>
    <row r="53" spans="1:9">
      <c r="A53" s="48">
        <v>1103</v>
      </c>
      <c r="B53" s="21" t="s">
        <v>97</v>
      </c>
      <c r="C53" s="19">
        <v>39072.199999999997</v>
      </c>
      <c r="D53" s="49">
        <v>17360</v>
      </c>
      <c r="E53" s="49">
        <v>17300</v>
      </c>
      <c r="F53" s="49">
        <v>1500</v>
      </c>
      <c r="G53" s="46">
        <f t="shared" si="4"/>
        <v>8.6</v>
      </c>
      <c r="H53" s="46">
        <f t="shared" si="0"/>
        <v>8.6999999999999993</v>
      </c>
      <c r="I53" s="19">
        <f t="shared" si="5"/>
        <v>3.8390466879264542</v>
      </c>
    </row>
    <row r="54" spans="1:9" ht="46.5">
      <c r="A54" s="48">
        <v>1105</v>
      </c>
      <c r="B54" s="21" t="s">
        <v>74</v>
      </c>
      <c r="C54" s="19">
        <v>11050.4</v>
      </c>
      <c r="D54" s="49">
        <v>22225.7</v>
      </c>
      <c r="E54" s="49">
        <v>14626.9</v>
      </c>
      <c r="F54" s="49">
        <v>13712.2</v>
      </c>
      <c r="G54" s="46">
        <f t="shared" si="4"/>
        <v>61.7</v>
      </c>
      <c r="H54" s="46">
        <f t="shared" si="0"/>
        <v>93.7</v>
      </c>
      <c r="I54" s="19">
        <f t="shared" si="5"/>
        <v>124.08781582567147</v>
      </c>
    </row>
    <row r="55" spans="1:9" ht="21.75" customHeight="1">
      <c r="A55" s="51" t="s">
        <v>68</v>
      </c>
      <c r="B55" s="24" t="s">
        <v>92</v>
      </c>
      <c r="C55" s="18">
        <f>C56</f>
        <v>309863</v>
      </c>
      <c r="D55" s="18">
        <f>D56</f>
        <v>186184.2</v>
      </c>
      <c r="E55" s="18">
        <f>E56</f>
        <v>127451.4</v>
      </c>
      <c r="F55" s="18">
        <f>F56</f>
        <v>127451.4</v>
      </c>
      <c r="G55" s="47">
        <f t="shared" si="4"/>
        <v>68.5</v>
      </c>
      <c r="H55" s="47">
        <f t="shared" si="0"/>
        <v>100</v>
      </c>
      <c r="I55" s="18">
        <f t="shared" si="5"/>
        <v>41.13153232234891</v>
      </c>
    </row>
    <row r="56" spans="1:9" ht="46.5">
      <c r="A56" s="48">
        <v>1301</v>
      </c>
      <c r="B56" s="8" t="s">
        <v>93</v>
      </c>
      <c r="C56" s="19">
        <v>309863</v>
      </c>
      <c r="D56" s="19">
        <v>186184.2</v>
      </c>
      <c r="E56" s="49">
        <v>127451.4</v>
      </c>
      <c r="F56" s="49">
        <v>127451.4</v>
      </c>
      <c r="G56" s="46">
        <f t="shared" si="4"/>
        <v>68.5</v>
      </c>
      <c r="H56" s="46">
        <f t="shared" si="0"/>
        <v>100</v>
      </c>
      <c r="I56" s="19">
        <f t="shared" si="5"/>
        <v>41.13153232234891</v>
      </c>
    </row>
    <row r="57" spans="1:9">
      <c r="A57" s="22"/>
      <c r="B57" s="23" t="s">
        <v>45</v>
      </c>
      <c r="C57" s="53">
        <f>C6+C15+C17+C20+C28+C33+C35+C42+C45+C50+C55</f>
        <v>16913921</v>
      </c>
      <c r="D57" s="53">
        <f>D6+D15+D17+D20+D28+D33+D35+D42+D45+D50+D55</f>
        <v>25753364.300000001</v>
      </c>
      <c r="E57" s="53">
        <f>E6+E15+E17+E20+E28+E33+E35+E42+E45+E50+E55</f>
        <v>20796742.399999995</v>
      </c>
      <c r="F57" s="53">
        <f>F6+F15+F17+F20+F28+F33+F35+F42+F45+F50+F55</f>
        <v>18635698.599999998</v>
      </c>
      <c r="G57" s="47">
        <f t="shared" si="4"/>
        <v>72.400000000000006</v>
      </c>
      <c r="H57" s="47">
        <f t="shared" si="0"/>
        <v>89.6</v>
      </c>
      <c r="I57" s="18">
        <f t="shared" si="5"/>
        <v>110.17964787703572</v>
      </c>
    </row>
    <row r="58" spans="1:9">
      <c r="A58" s="25"/>
      <c r="B58" s="26"/>
      <c r="C58" s="54"/>
      <c r="D58" s="56"/>
      <c r="E58" s="56"/>
      <c r="F58" s="56"/>
      <c r="G58" s="27"/>
      <c r="H58" s="27"/>
    </row>
    <row r="59" spans="1:9">
      <c r="B59" s="28" t="s">
        <v>91</v>
      </c>
      <c r="C59" s="55"/>
      <c r="D59" s="58"/>
      <c r="E59" s="58"/>
      <c r="F59" s="31"/>
      <c r="G59" s="32"/>
      <c r="H59" s="33"/>
    </row>
    <row r="60" spans="1:9" ht="45.75">
      <c r="B60" s="28" t="s">
        <v>104</v>
      </c>
      <c r="C60" s="29"/>
      <c r="D60" s="30"/>
      <c r="E60" s="30"/>
      <c r="F60" s="31"/>
      <c r="H60" s="32" t="s">
        <v>81</v>
      </c>
      <c r="I60" s="33"/>
    </row>
    <row r="61" spans="1:9">
      <c r="B61" s="34"/>
      <c r="C61" s="35"/>
      <c r="D61" s="36"/>
      <c r="E61" s="36"/>
      <c r="F61" s="37"/>
      <c r="G61" s="33"/>
      <c r="H61" s="33"/>
    </row>
    <row r="62" spans="1:9">
      <c r="B62" s="34"/>
      <c r="C62" s="35"/>
      <c r="D62" s="38"/>
      <c r="E62" s="38"/>
      <c r="F62" s="39"/>
    </row>
    <row r="63" spans="1:9">
      <c r="B63" s="34"/>
      <c r="C63" s="35"/>
      <c r="D63" s="38"/>
      <c r="E63" s="38"/>
      <c r="F63" s="39"/>
    </row>
    <row r="64" spans="1:9">
      <c r="B64" s="34"/>
      <c r="C64" s="35"/>
      <c r="D64" s="38"/>
      <c r="E64" s="38"/>
      <c r="F64" s="39"/>
    </row>
    <row r="65" spans="2:7">
      <c r="B65" s="34"/>
      <c r="C65" s="35"/>
      <c r="D65" s="38"/>
      <c r="E65" s="38"/>
      <c r="F65" s="39"/>
    </row>
    <row r="66" spans="2:7">
      <c r="D66" s="38"/>
      <c r="E66" s="38"/>
      <c r="F66" s="39"/>
    </row>
    <row r="67" spans="2:7">
      <c r="D67" s="38"/>
      <c r="E67" s="38"/>
      <c r="F67" s="39"/>
    </row>
    <row r="68" spans="2:7">
      <c r="D68" s="38"/>
      <c r="E68" s="38"/>
      <c r="F68" s="39"/>
    </row>
    <row r="69" spans="2:7">
      <c r="D69" s="38"/>
      <c r="E69" s="38"/>
      <c r="F69" s="39"/>
    </row>
    <row r="70" spans="2:7">
      <c r="D70" s="38"/>
      <c r="E70" s="38"/>
      <c r="F70" s="39"/>
    </row>
    <row r="71" spans="2:7">
      <c r="D71" s="38"/>
      <c r="E71" s="38"/>
      <c r="F71" s="39"/>
    </row>
    <row r="72" spans="2:7">
      <c r="D72" s="38"/>
      <c r="E72" s="38"/>
      <c r="F72" s="39"/>
    </row>
    <row r="73" spans="2:7">
      <c r="D73" s="38"/>
      <c r="E73" s="38"/>
      <c r="F73" s="39"/>
    </row>
    <row r="74" spans="2:7">
      <c r="D74" s="38"/>
      <c r="E74" s="38"/>
      <c r="F74" s="39"/>
    </row>
    <row r="75" spans="2:7">
      <c r="D75" s="38"/>
      <c r="E75" s="38"/>
      <c r="F75" s="39"/>
    </row>
    <row r="76" spans="2:7">
      <c r="D76" s="38"/>
      <c r="E76" s="38"/>
      <c r="F76" s="39"/>
    </row>
    <row r="77" spans="2:7">
      <c r="D77" s="38"/>
      <c r="E77" s="38"/>
      <c r="F77" s="39"/>
    </row>
    <row r="78" spans="2:7">
      <c r="D78" s="38"/>
      <c r="E78" s="38"/>
      <c r="F78" s="39"/>
    </row>
    <row r="79" spans="2:7">
      <c r="D79" s="38"/>
      <c r="E79" s="38"/>
      <c r="F79" s="39"/>
    </row>
    <row r="80" spans="2:7">
      <c r="D80" s="38"/>
      <c r="E80" s="38"/>
      <c r="F80" s="39"/>
      <c r="G80" s="41"/>
    </row>
    <row r="81" spans="4:7">
      <c r="D81" s="38"/>
      <c r="E81" s="38"/>
      <c r="F81" s="39"/>
      <c r="G81" s="41"/>
    </row>
    <row r="82" spans="4:7">
      <c r="D82" s="38"/>
      <c r="E82" s="38"/>
      <c r="F82" s="39"/>
      <c r="G82" s="41"/>
    </row>
    <row r="83" spans="4:7">
      <c r="D83" s="38"/>
      <c r="E83" s="38"/>
      <c r="F83" s="39"/>
      <c r="G83" s="41"/>
    </row>
    <row r="84" spans="4:7">
      <c r="D84" s="38"/>
      <c r="E84" s="38"/>
      <c r="F84" s="39" t="s">
        <v>21</v>
      </c>
      <c r="G84" s="41"/>
    </row>
    <row r="85" spans="4:7">
      <c r="D85" s="38"/>
      <c r="E85" s="38"/>
      <c r="F85" s="39"/>
      <c r="G85" s="41"/>
    </row>
    <row r="86" spans="4:7">
      <c r="D86" s="38"/>
      <c r="E86" s="38"/>
      <c r="F86" s="39"/>
      <c r="G86" s="41"/>
    </row>
    <row r="87" spans="4:7">
      <c r="D87" s="38"/>
      <c r="E87" s="38"/>
      <c r="F87" s="39"/>
      <c r="G87" s="41"/>
    </row>
    <row r="88" spans="4:7">
      <c r="D88" s="38"/>
      <c r="E88" s="38"/>
      <c r="F88" s="39"/>
      <c r="G88" s="41"/>
    </row>
    <row r="89" spans="4:7">
      <c r="D89" s="38"/>
      <c r="E89" s="38"/>
      <c r="F89" s="39"/>
      <c r="G89" s="41"/>
    </row>
    <row r="90" spans="4:7">
      <c r="D90" s="38"/>
      <c r="E90" s="38"/>
      <c r="F90" s="39"/>
      <c r="G90" s="41"/>
    </row>
    <row r="91" spans="4:7">
      <c r="D91" s="38"/>
      <c r="E91" s="38"/>
      <c r="F91" s="39"/>
      <c r="G91" s="41"/>
    </row>
    <row r="92" spans="4:7">
      <c r="D92" s="38"/>
      <c r="E92" s="38"/>
      <c r="F92" s="39"/>
      <c r="G92" s="41"/>
    </row>
    <row r="93" spans="4:7">
      <c r="D93" s="38"/>
      <c r="E93" s="38"/>
      <c r="F93" s="39"/>
      <c r="G93" s="41"/>
    </row>
    <row r="94" spans="4:7">
      <c r="D94" s="38"/>
      <c r="E94" s="38"/>
      <c r="F94" s="39"/>
      <c r="G94" s="41"/>
    </row>
    <row r="95" spans="4:7">
      <c r="D95" s="38"/>
      <c r="E95" s="38"/>
      <c r="F95" s="39"/>
      <c r="G95" s="41"/>
    </row>
    <row r="96" spans="4:7">
      <c r="D96" s="38"/>
      <c r="E96" s="38"/>
      <c r="F96" s="39"/>
      <c r="G96" s="41"/>
    </row>
    <row r="97" spans="4:8">
      <c r="D97" s="38"/>
      <c r="E97" s="38"/>
      <c r="F97" s="39"/>
      <c r="G97" s="41"/>
    </row>
    <row r="98" spans="4:8">
      <c r="D98" s="38"/>
      <c r="E98" s="38"/>
      <c r="F98" s="39"/>
    </row>
    <row r="99" spans="4:8">
      <c r="D99" s="38"/>
      <c r="E99" s="38"/>
      <c r="F99" s="39"/>
    </row>
    <row r="100" spans="4:8">
      <c r="D100" s="38"/>
      <c r="E100" s="38"/>
      <c r="F100" s="39"/>
    </row>
    <row r="101" spans="4:8">
      <c r="D101" s="38"/>
      <c r="E101" s="38"/>
      <c r="F101" s="39"/>
    </row>
    <row r="102" spans="4:8">
      <c r="D102" s="38"/>
      <c r="E102" s="38"/>
      <c r="F102" s="39"/>
    </row>
    <row r="103" spans="4:8">
      <c r="D103" s="38"/>
      <c r="E103" s="38"/>
      <c r="F103" s="39"/>
    </row>
    <row r="104" spans="4:8">
      <c r="D104" s="38"/>
      <c r="E104" s="38"/>
      <c r="F104" s="39"/>
    </row>
    <row r="105" spans="4:8">
      <c r="D105" s="38"/>
      <c r="E105" s="38"/>
      <c r="F105" s="39"/>
      <c r="H105" s="41"/>
    </row>
    <row r="106" spans="4:8">
      <c r="D106" s="38"/>
      <c r="E106" s="38"/>
      <c r="F106" s="39"/>
    </row>
    <row r="107" spans="4:8">
      <c r="D107" s="38"/>
      <c r="E107" s="38"/>
      <c r="F107" s="39"/>
    </row>
    <row r="108" spans="4:8">
      <c r="D108" s="38"/>
      <c r="E108" s="38"/>
      <c r="F108" s="39"/>
    </row>
    <row r="109" spans="4:8">
      <c r="D109" s="38"/>
      <c r="E109" s="38"/>
      <c r="F109" s="39"/>
    </row>
    <row r="110" spans="4:8">
      <c r="D110" s="38"/>
      <c r="E110" s="38"/>
      <c r="F110" s="39"/>
    </row>
    <row r="111" spans="4:8">
      <c r="D111" s="38"/>
      <c r="E111" s="38"/>
      <c r="F111" s="39"/>
    </row>
    <row r="112" spans="4:8">
      <c r="D112" s="38"/>
      <c r="E112" s="38"/>
      <c r="F112" s="39"/>
    </row>
    <row r="113" spans="4:6">
      <c r="D113" s="38"/>
      <c r="E113" s="38"/>
      <c r="F113" s="39"/>
    </row>
    <row r="114" spans="4:6">
      <c r="D114" s="38"/>
      <c r="E114" s="38"/>
      <c r="F114" s="39" t="s">
        <v>21</v>
      </c>
    </row>
    <row r="115" spans="4:6">
      <c r="D115" s="38"/>
      <c r="E115" s="38"/>
      <c r="F115" s="39" t="s">
        <v>21</v>
      </c>
    </row>
    <row r="116" spans="4:6">
      <c r="D116" s="38"/>
      <c r="E116" s="38"/>
      <c r="F116" s="39" t="s">
        <v>21</v>
      </c>
    </row>
    <row r="117" spans="4:6">
      <c r="D117" s="38"/>
      <c r="E117" s="38"/>
      <c r="F117" s="39" t="s">
        <v>21</v>
      </c>
    </row>
    <row r="118" spans="4:6">
      <c r="D118" s="38"/>
      <c r="E118" s="38"/>
      <c r="F118" s="39" t="s">
        <v>21</v>
      </c>
    </row>
    <row r="119" spans="4:6">
      <c r="D119" s="42"/>
    </row>
    <row r="120" spans="4:6">
      <c r="D120" s="42"/>
    </row>
    <row r="121" spans="4:6">
      <c r="D121" s="42"/>
    </row>
  </sheetData>
  <mergeCells count="8">
    <mergeCell ref="A1:I1"/>
    <mergeCell ref="G3:I3"/>
    <mergeCell ref="A3:A4"/>
    <mergeCell ref="F3:F4"/>
    <mergeCell ref="B3:B4"/>
    <mergeCell ref="D3:D4"/>
    <mergeCell ref="E3:E4"/>
    <mergeCell ref="C3:C4"/>
  </mergeCells>
  <phoneticPr fontId="0" type="noConversion"/>
  <printOptions horizontalCentered="1"/>
  <pageMargins left="0.49" right="0.27559055118110237" top="0.7" bottom="0.59055118110236227" header="0.35433070866141736" footer="0.43307086614173229"/>
  <pageSetup paperSize="9" scale="59" fitToHeight="0" pageOrder="overThenDown" orientation="landscape" horizontalDpi="120" verticalDpi="144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01.10.22</vt:lpstr>
      <vt:lpstr>'на 01.10.22'!Заголовки_для_печати</vt:lpstr>
      <vt:lpstr>'на 01.10.22'!Область_печати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Shvecovaee</cp:lastModifiedBy>
  <cp:lastPrinted>2022-10-13T06:48:22Z</cp:lastPrinted>
  <dcterms:created xsi:type="dcterms:W3CDTF">1997-11-11T07:14:23Z</dcterms:created>
  <dcterms:modified xsi:type="dcterms:W3CDTF">2022-10-13T06:49:02Z</dcterms:modified>
</cp:coreProperties>
</file>